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remsiv\Documents\Pirkimai\SAK\11548 Rinkinys Lifeport įrenginiui\Pirkimo dok\"/>
    </mc:Choice>
  </mc:AlternateContent>
  <xr:revisionPtr revIDLastSave="0" documentId="13_ncr:1_{5FA97D58-AEBD-41D0-A836-C99BB9774546}" xr6:coauthVersionLast="36" xr6:coauthVersionMax="36" xr10:uidLastSave="{00000000-0000-0000-0000-000000000000}"/>
  <bookViews>
    <workbookView xWindow="0" yWindow="0" windowWidth="14805" windowHeight="11400" xr2:uid="{3BDE61BB-3AAD-4DA6-BC61-14FF377D3F9A}"/>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8" i="1" l="1"/>
  <c r="J8" i="1" s="1"/>
  <c r="I8" i="1" s="1"/>
</calcChain>
</file>

<file path=xl/sharedStrings.xml><?xml version="1.0" encoding="utf-8"?>
<sst xmlns="http://schemas.openxmlformats.org/spreadsheetml/2006/main" count="23" uniqueCount="22">
  <si>
    <t>VšĮ VUL Santaros klinikos</t>
  </si>
  <si>
    <t>TECHNINĖ SPECIFIKACIJA</t>
  </si>
  <si>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*Prekės kodas gamintojo kataloge, jeigu gamintojas turi savo prekių katalogą.</t>
  </si>
  <si>
    <t xml:space="preserve">Planuojama pirkėjo </t>
  </si>
  <si>
    <t>Tiekėjo pasiūlymas</t>
  </si>
  <si>
    <t>Pirkimo dalies Nr.</t>
  </si>
  <si>
    <t>Priemonės pavadinimas</t>
  </si>
  <si>
    <t>Charakteristikos, reikalavimai</t>
  </si>
  <si>
    <t>Mato vienetas</t>
  </si>
  <si>
    <t>PVM tarifas ٪</t>
  </si>
  <si>
    <t xml:space="preserve">Siūlomas įkainis EUR be PVM, </t>
  </si>
  <si>
    <t>Suma EUR be PVM</t>
  </si>
  <si>
    <t>Suma EUR su PVM</t>
  </si>
  <si>
    <t>Tiekėjo siūlomų prekių  charakteristikos, parametrai, jų reikšmės</t>
  </si>
  <si>
    <t>Tiekėjo siūlomos prekės kodas*</t>
  </si>
  <si>
    <t>Gamintojas</t>
  </si>
  <si>
    <t>Pastabos</t>
  </si>
  <si>
    <t>Perfuzijos sistema tinkama darbui su inkstų perfuzijos įrenginiu LifePort</t>
  </si>
  <si>
    <t>rink.</t>
  </si>
  <si>
    <t>Kiekis</t>
  </si>
  <si>
    <t>Perfuzijos sistema:
-	vienkartinė (pažymėta simboliu);
-	pritaikyta inkstams su daugybinėmis arterijomis perfuzijai;
-	sterilus (simbolis ant pakuotės);
-	permatomas;
-	pagamintas iš plastiko;
-	komplektacijoje:
	konteineryje yra atraumatinis transplanto laikiklis, perfuzijos kontūro laikiklis su integruotu slėgio jutikliu ir 20µm smulkiųjų dalelių filtras; 
	perfuzijos kontūro slėgio jutiklio matavimo diapazonas nuo 0 iki 150 mmHg, virš 10 mmHg paklaida ne didesnė kaip 10 %.  
	sterili kaniulės tinkančios arterijoms su aortos lopeliu, pritaikytos daugybinių arterijų perfuzijai su sandarinimo žiedu ir dviem užspaudikliais, 7x20 mm ir 10x35 mm pasirinktinai po 1 vnt.
-	sterili kaniulė 3mm, 5 mm, 7 mm, 9 mm (pasirinktinai) su 90o kampu į korpusą integruota gumine ar lygiaverte termoplastiko tarpine su vaizdo didinimo elementu; kaniulėje yra: atsidarantis/užsidarantis arterijos fiksavimo žiedas su ne mažiau kaip dviem 4 lygių fiksavimo dirželiais; dvi "luer-lock" ar lygiavertės jungtys; kaniulė tinkama naudoti inksto arterijoms su aortos lopeliu ir be aortos lopelio; kaniulė tinkama fiksuoti perfuzijos konteinerio transplanto laikiklyje;
	du permatomi dangteliai (steriliai ir nesteriliai aplinkai);
	2 kaniulių prailginimo linijos su "luer-lock" ar lygiaverčio tipo jungtimis; 
	2 sterilūs permatomi apklotai skirti inkstų perfuzijos aparatui uždengti; 
	1 l tirpalo aparatinei inkstų perfuzinei konservacijai, tinkamo naudoti su įrenginiu atliekant 24 val. perfuziją be papildomos tirpalo oksigenacijos; 
-	tinkamas darbui su inkstų perfuzijos įrenginiu LifePort; 
-	ant pakuotės pažymėtas produkto galiojimo laikas; 
-	nurodyta pakuotės atidarymo vieta pagal MDR reglamentą 2017/745/EU; 
-	įpakuota po 1 vnt.</t>
  </si>
  <si>
    <t>PVM suma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</si>
</sst>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4" formatCode="#,##0\ _€"/>
  </numFmts>
  <fonts count="13"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Arial"/>
      <family val="2"/>
      <charset val="186"/>
    </font>
    <font>
      <b/>
      <sz val="11"/>
      <color rgb="FF00B050"/>
      <name val="Arial"/>
      <family val="2"/>
      <charset val="186"/>
    </font>
    <font>
      <sz val="11"/>
      <color theme="1"/>
      <name val="Arial"/>
      <family val="2"/>
      <charset val="186"/>
    </font>
    <font>
      <b/>
      <sz val="12"/>
      <name val="Arial"/>
      <family val="2"/>
      <charset val="186"/>
    </font>
    <font>
      <sz val="12"/>
      <color theme="1"/>
      <name val="Arial"/>
      <family val="2"/>
      <charset val="186"/>
    </font>
    <font>
      <sz val="11"/>
      <name val="Arial"/>
      <family val="2"/>
      <charset val="186"/>
    </font>
    <font>
      <b/>
      <sz val="12"/>
      <color theme="1"/>
      <name val="Arial"/>
      <family val="2"/>
      <charset val="186"/>
    </font>
    <font>
      <b/>
      <sz val="11"/>
      <color theme="1"/>
      <name val="Arial"/>
      <family val="2"/>
      <charset val="186"/>
    </font>
    <font>
      <b/>
      <sz val="10"/>
      <name val="Times"/>
      <family val="1"/>
    </font>
    <font>
      <b/>
      <sz val="10"/>
      <color theme="1"/>
      <name val="Times"/>
      <family val="1"/>
    </font>
  </fonts>
  <fills count="4">
    <fill>
      <patternFill patternType="none"/>
    </fill>
    <fill>
      <patternFill patternType="gray125"/>
    </fill>
    <fill>
      <patternFill patternType="solid">
        <fgColor rgb="FFC6EFCE"/>
      </patternFill>
    </fill>
    <fill>
      <patternFill patternType="solid">
        <fgColor theme="0" tint="-4.9989318521683403E-2"/>
        <bgColor indexed="64"/>
      </patternFill>
    </fill>
  </fills>
  <borders count="18">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s>
  <cellStyleXfs count="7">
    <xf numFmtId="0" fontId="0" fillId="0" borderId="0"/>
    <xf numFmtId="0" fontId="2" fillId="2" borderId="0" applyNumberFormat="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cellStyleXfs>
  <cellXfs count="47">
    <xf numFmtId="0" fontId="0" fillId="0" borderId="0" xfId="0"/>
    <xf numFmtId="2" fontId="3" fillId="0" borderId="0" xfId="2" applyNumberFormat="1" applyFont="1" applyAlignment="1" applyProtection="1">
      <alignment horizontal="left" vertical="top"/>
      <protection locked="0"/>
    </xf>
    <xf numFmtId="0" fontId="4" fillId="0" borderId="0" xfId="2" applyFont="1" applyAlignment="1" applyProtection="1">
      <alignment horizontal="center" vertical="top"/>
      <protection locked="0"/>
    </xf>
    <xf numFmtId="0" fontId="5" fillId="0" borderId="0" xfId="2" applyFont="1" applyAlignment="1" applyProtection="1">
      <alignment horizontal="center" vertical="top"/>
      <protection locked="0"/>
    </xf>
    <xf numFmtId="1" fontId="5" fillId="0" borderId="0" xfId="2" applyNumberFormat="1" applyFont="1" applyAlignment="1" applyProtection="1">
      <alignment horizontal="center" vertical="top"/>
      <protection locked="0"/>
    </xf>
    <xf numFmtId="4" fontId="5" fillId="0" borderId="0" xfId="2" applyNumberFormat="1" applyFont="1" applyAlignment="1" applyProtection="1">
      <alignment horizontal="center" vertical="top"/>
      <protection locked="0"/>
    </xf>
    <xf numFmtId="0" fontId="5" fillId="0" borderId="0" xfId="2" applyFont="1" applyProtection="1">
      <protection locked="0"/>
    </xf>
    <xf numFmtId="0" fontId="7" fillId="0" borderId="0" xfId="2" applyFont="1" applyProtection="1">
      <protection locked="0"/>
    </xf>
    <xf numFmtId="0" fontId="5" fillId="0" borderId="0" xfId="2" applyFont="1"/>
    <xf numFmtId="0" fontId="5" fillId="0" borderId="0" xfId="2" applyFont="1" applyAlignment="1">
      <alignment horizontal="center"/>
    </xf>
    <xf numFmtId="0" fontId="10" fillId="0" borderId="0" xfId="2" applyFont="1"/>
    <xf numFmtId="0" fontId="11" fillId="0" borderId="8" xfId="3" applyFont="1" applyBorder="1" applyAlignment="1">
      <alignment horizontal="center" vertical="center" wrapText="1"/>
    </xf>
    <xf numFmtId="0" fontId="11" fillId="0" borderId="9" xfId="3" applyFont="1" applyBorder="1" applyAlignment="1">
      <alignment horizontal="center" vertical="center" wrapText="1"/>
    </xf>
    <xf numFmtId="2" fontId="11" fillId="0" borderId="9" xfId="3" applyNumberFormat="1" applyFont="1" applyBorder="1" applyAlignment="1">
      <alignment horizontal="center" vertical="center" wrapText="1"/>
    </xf>
    <xf numFmtId="0" fontId="11" fillId="0" borderId="9" xfId="2" applyFont="1" applyBorder="1" applyAlignment="1" applyProtection="1">
      <alignment horizontal="center" vertical="center" wrapText="1"/>
      <protection locked="0"/>
    </xf>
    <xf numFmtId="0" fontId="11" fillId="0" borderId="10" xfId="1" applyFont="1" applyFill="1" applyBorder="1" applyAlignment="1" applyProtection="1">
      <alignment horizontal="center" vertical="center" wrapText="1"/>
      <protection locked="0"/>
    </xf>
    <xf numFmtId="0" fontId="11" fillId="0" borderId="11" xfId="1" applyFont="1" applyFill="1" applyBorder="1" applyAlignment="1" applyProtection="1">
      <alignment horizontal="center" vertical="center" wrapText="1"/>
      <protection locked="0"/>
    </xf>
    <xf numFmtId="0" fontId="11" fillId="0" borderId="11" xfId="2" applyFont="1" applyBorder="1" applyAlignment="1" applyProtection="1">
      <alignment horizontal="center" vertical="center" wrapText="1"/>
      <protection locked="0"/>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1" fillId="0" borderId="4" xfId="3" applyFont="1" applyBorder="1" applyAlignment="1">
      <alignment horizontal="center" vertical="center" wrapText="1"/>
    </xf>
    <xf numFmtId="0" fontId="5" fillId="0" borderId="13" xfId="2" applyFont="1" applyBorder="1" applyAlignment="1">
      <alignment horizontal="center" vertical="top"/>
    </xf>
    <xf numFmtId="2" fontId="8" fillId="0" borderId="14" xfId="3" applyNumberFormat="1" applyFont="1" applyBorder="1" applyAlignment="1">
      <alignment horizontal="left" vertical="top" wrapText="1"/>
    </xf>
    <xf numFmtId="2" fontId="8" fillId="0" borderId="14" xfId="3" applyNumberFormat="1" applyFont="1" applyBorder="1" applyAlignment="1">
      <alignment horizontal="center" vertical="center" wrapText="1"/>
    </xf>
    <xf numFmtId="1" fontId="8" fillId="0" borderId="14" xfId="3" applyNumberFormat="1" applyFont="1" applyBorder="1" applyAlignment="1">
      <alignment horizontal="center" vertical="center" wrapText="1"/>
    </xf>
    <xf numFmtId="164" fontId="8" fillId="0" borderId="14" xfId="3" applyNumberFormat="1" applyFont="1" applyBorder="1" applyAlignment="1">
      <alignment horizontal="center" vertical="center" wrapText="1"/>
    </xf>
    <xf numFmtId="1" fontId="8" fillId="0" borderId="14" xfId="3" applyNumberFormat="1" applyFont="1" applyBorder="1" applyAlignment="1">
      <alignment horizontal="left" vertical="top" wrapText="1"/>
    </xf>
    <xf numFmtId="1" fontId="8" fillId="0" borderId="15" xfId="3" applyNumberFormat="1" applyFont="1" applyBorder="1" applyAlignment="1">
      <alignment horizontal="left" vertical="top" wrapText="1"/>
    </xf>
    <xf numFmtId="2" fontId="8" fillId="0" borderId="4" xfId="3" applyNumberFormat="1" applyFont="1" applyBorder="1" applyAlignment="1">
      <alignment horizontal="center" vertical="top"/>
    </xf>
    <xf numFmtId="0" fontId="5" fillId="0" borderId="0" xfId="2" applyFont="1" applyAlignment="1">
      <alignment vertical="top"/>
    </xf>
    <xf numFmtId="1" fontId="5" fillId="0" borderId="0" xfId="2" applyNumberFormat="1" applyFont="1" applyAlignment="1">
      <alignment horizontal="center"/>
    </xf>
    <xf numFmtId="0" fontId="10" fillId="0" borderId="14" xfId="2" applyFont="1" applyBorder="1" applyAlignment="1">
      <alignment horizontal="center"/>
    </xf>
    <xf numFmtId="4" fontId="5" fillId="0" borderId="0" xfId="2" applyNumberFormat="1" applyFont="1" applyAlignment="1">
      <alignment horizontal="center"/>
    </xf>
    <xf numFmtId="0" fontId="5" fillId="0" borderId="0" xfId="2" applyFont="1" applyAlignment="1">
      <alignment horizontal="left"/>
    </xf>
    <xf numFmtId="4" fontId="5" fillId="0" borderId="0" xfId="2" applyNumberFormat="1" applyFont="1"/>
    <xf numFmtId="2" fontId="6" fillId="0" borderId="0" xfId="2" applyNumberFormat="1" applyFont="1" applyAlignment="1" applyProtection="1">
      <alignment horizontal="center" vertical="top"/>
      <protection locked="0"/>
    </xf>
    <xf numFmtId="2" fontId="6" fillId="0" borderId="1" xfId="2" applyNumberFormat="1" applyFont="1" applyBorder="1" applyAlignment="1" applyProtection="1">
      <alignment horizontal="center" vertical="top"/>
      <protection locked="0"/>
    </xf>
    <xf numFmtId="2" fontId="8" fillId="0" borderId="2" xfId="2" applyNumberFormat="1" applyFont="1" applyBorder="1" applyAlignment="1" applyProtection="1">
      <alignment horizontal="left" vertical="top" wrapText="1"/>
      <protection locked="0"/>
    </xf>
    <xf numFmtId="2" fontId="8" fillId="0" borderId="3" xfId="2" applyNumberFormat="1" applyFont="1" applyBorder="1" applyAlignment="1" applyProtection="1">
      <alignment horizontal="left" vertical="top" wrapText="1"/>
      <protection locked="0"/>
    </xf>
    <xf numFmtId="2" fontId="8" fillId="0" borderId="4" xfId="2" applyNumberFormat="1" applyFont="1" applyBorder="1" applyAlignment="1" applyProtection="1">
      <alignment horizontal="left" vertical="top" wrapText="1"/>
      <protection locked="0"/>
    </xf>
    <xf numFmtId="0" fontId="9" fillId="0" borderId="5" xfId="2" applyFont="1" applyBorder="1" applyAlignment="1">
      <alignment horizontal="center"/>
    </xf>
    <xf numFmtId="0" fontId="9" fillId="0" borderId="6" xfId="2" applyFont="1" applyBorder="1" applyAlignment="1">
      <alignment horizontal="center"/>
    </xf>
    <xf numFmtId="0" fontId="9" fillId="0" borderId="7" xfId="2" applyFont="1" applyBorder="1" applyAlignment="1">
      <alignment horizontal="center"/>
    </xf>
    <xf numFmtId="2" fontId="8" fillId="0" borderId="16" xfId="3" applyNumberFormat="1" applyFont="1" applyBorder="1" applyAlignment="1">
      <alignment horizontal="center" vertical="center"/>
    </xf>
    <xf numFmtId="2" fontId="8" fillId="0" borderId="17" xfId="3" applyNumberFormat="1" applyFont="1" applyBorder="1" applyAlignment="1">
      <alignment horizontal="center" vertical="center"/>
    </xf>
    <xf numFmtId="2" fontId="10" fillId="0" borderId="14" xfId="2" applyNumberFormat="1" applyFont="1" applyBorder="1" applyAlignment="1">
      <alignment horizontal="center"/>
    </xf>
    <xf numFmtId="0" fontId="10" fillId="3" borderId="14" xfId="2" applyFont="1" applyFill="1" applyBorder="1" applyAlignment="1">
      <alignment horizontal="center"/>
    </xf>
  </cellXfs>
  <cellStyles count="7">
    <cellStyle name="Comma 2 2" xfId="5" xr:uid="{A0C7A118-03DF-46F9-934B-C79623F378DA}"/>
    <cellStyle name="Good" xfId="1" builtinId="26"/>
    <cellStyle name="Normal" xfId="0" builtinId="0"/>
    <cellStyle name="Normal 14 2 3 2" xfId="4" xr:uid="{A71CC33C-354D-4E58-8587-0F81A4A558E2}"/>
    <cellStyle name="Normal 26 2" xfId="3" xr:uid="{4E6D7A6F-DD73-4484-ACF5-D24E9E071A55}"/>
    <cellStyle name="Normal 60" xfId="2" xr:uid="{A1FB73C8-81A3-46AF-894D-33EAECA14375}"/>
    <cellStyle name="Normal 67" xfId="6" xr:uid="{489EDB56-D259-469B-B5FD-8996B6C4070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5C7A1-CCEA-4F55-9381-EAC8F79824E5}">
  <dimension ref="A1:P10"/>
  <sheetViews>
    <sheetView tabSelected="1" topLeftCell="A7" workbookViewId="0">
      <selection activeCell="G8" sqref="G8"/>
    </sheetView>
  </sheetViews>
  <sheetFormatPr defaultRowHeight="14.25" x14ac:dyDescent="0.2"/>
  <cols>
    <col min="1" max="1" width="8.28515625" style="8" customWidth="1"/>
    <col min="2" max="2" width="22.140625" style="8" customWidth="1"/>
    <col min="3" max="3" width="88.28515625" style="8" customWidth="1"/>
    <col min="4" max="4" width="10.7109375" style="9" customWidth="1"/>
    <col min="5" max="5" width="14" style="8" customWidth="1"/>
    <col min="6" max="6" width="9.7109375" style="8" customWidth="1"/>
    <col min="7" max="7" width="13.85546875" style="9" customWidth="1"/>
    <col min="8" max="8" width="13.42578125" style="9" customWidth="1"/>
    <col min="9" max="9" width="10.28515625" style="9" customWidth="1"/>
    <col min="10" max="10" width="14.85546875" style="9" customWidth="1"/>
    <col min="11" max="11" width="25.85546875" style="9" customWidth="1"/>
    <col min="12" max="12" width="18.42578125" style="9" customWidth="1"/>
    <col min="13" max="13" width="16" style="9" customWidth="1"/>
    <col min="14" max="14" width="21.28515625" style="9" customWidth="1"/>
    <col min="15" max="15" width="24" style="29" customWidth="1"/>
    <col min="16" max="16" width="20" style="8" customWidth="1"/>
    <col min="17" max="17" width="37.28515625" style="8" customWidth="1"/>
    <col min="18" max="16384" width="9.140625" style="8"/>
  </cols>
  <sheetData>
    <row r="1" spans="1:16" s="6" customFormat="1" ht="13.5" customHeight="1" x14ac:dyDescent="0.2">
      <c r="A1" s="1" t="s">
        <v>0</v>
      </c>
      <c r="B1" s="2"/>
      <c r="C1" s="3"/>
      <c r="D1" s="3"/>
      <c r="E1" s="4"/>
      <c r="F1" s="5"/>
    </row>
    <row r="2" spans="1:16" s="7" customFormat="1" ht="15.75" x14ac:dyDescent="0.2">
      <c r="A2" s="35" t="s">
        <v>1</v>
      </c>
      <c r="B2" s="35"/>
      <c r="C2" s="35"/>
      <c r="D2" s="35"/>
      <c r="E2" s="35"/>
      <c r="F2" s="35"/>
      <c r="G2" s="35"/>
      <c r="H2" s="35"/>
      <c r="I2" s="35"/>
      <c r="J2" s="35"/>
      <c r="K2" s="35"/>
      <c r="L2" s="35"/>
      <c r="M2" s="35"/>
      <c r="N2" s="35"/>
    </row>
    <row r="3" spans="1:16" s="7" customFormat="1" ht="15.75" x14ac:dyDescent="0.2">
      <c r="A3" s="36" t="s">
        <v>17</v>
      </c>
      <c r="B3" s="36"/>
      <c r="C3" s="36"/>
      <c r="D3" s="36"/>
      <c r="E3" s="36"/>
      <c r="F3" s="36"/>
      <c r="G3" s="36"/>
      <c r="H3" s="36"/>
      <c r="I3" s="36"/>
      <c r="J3" s="36"/>
      <c r="K3" s="36"/>
      <c r="L3" s="36"/>
      <c r="M3" s="36"/>
      <c r="N3" s="36"/>
    </row>
    <row r="4" spans="1:16" s="6" customFormat="1" ht="149.25" customHeight="1" x14ac:dyDescent="0.2">
      <c r="A4" s="37" t="s">
        <v>2</v>
      </c>
      <c r="B4" s="38"/>
      <c r="C4" s="38"/>
      <c r="D4" s="38"/>
      <c r="E4" s="38"/>
      <c r="F4" s="38"/>
      <c r="G4" s="38"/>
      <c r="H4" s="38"/>
      <c r="I4" s="38"/>
      <c r="J4" s="38"/>
      <c r="K4" s="38"/>
      <c r="L4" s="38"/>
      <c r="M4" s="38"/>
      <c r="N4" s="39"/>
    </row>
    <row r="5" spans="1:16" ht="15" thickBot="1" x14ac:dyDescent="0.25">
      <c r="C5" s="9"/>
      <c r="E5" s="9"/>
      <c r="F5" s="9"/>
      <c r="O5" s="6"/>
    </row>
    <row r="6" spans="1:16" ht="16.5" thickBot="1" x14ac:dyDescent="0.3">
      <c r="A6" s="40" t="s">
        <v>3</v>
      </c>
      <c r="B6" s="41"/>
      <c r="C6" s="41"/>
      <c r="D6" s="41"/>
      <c r="E6" s="41"/>
      <c r="F6" s="41"/>
      <c r="G6" s="40" t="s">
        <v>4</v>
      </c>
      <c r="H6" s="41"/>
      <c r="I6" s="41"/>
      <c r="J6" s="41"/>
      <c r="K6" s="41"/>
      <c r="L6" s="41"/>
      <c r="M6" s="42"/>
      <c r="N6" s="10"/>
      <c r="O6" s="6"/>
    </row>
    <row r="7" spans="1:16" ht="38.25" x14ac:dyDescent="0.2">
      <c r="A7" s="11" t="s">
        <v>5</v>
      </c>
      <c r="B7" s="12" t="s">
        <v>6</v>
      </c>
      <c r="C7" s="12" t="s">
        <v>7</v>
      </c>
      <c r="D7" s="12" t="s">
        <v>8</v>
      </c>
      <c r="E7" s="13" t="s">
        <v>19</v>
      </c>
      <c r="F7" s="14" t="s">
        <v>9</v>
      </c>
      <c r="G7" s="15" t="s">
        <v>10</v>
      </c>
      <c r="H7" s="16" t="s">
        <v>11</v>
      </c>
      <c r="I7" s="17" t="s">
        <v>21</v>
      </c>
      <c r="J7" s="17" t="s">
        <v>12</v>
      </c>
      <c r="K7" s="18" t="s">
        <v>13</v>
      </c>
      <c r="L7" s="18" t="s">
        <v>14</v>
      </c>
      <c r="M7" s="19" t="s">
        <v>15</v>
      </c>
      <c r="N7" s="20" t="s">
        <v>16</v>
      </c>
      <c r="O7" s="8"/>
    </row>
    <row r="8" spans="1:16" ht="408.75" customHeight="1" x14ac:dyDescent="0.2">
      <c r="A8" s="21">
        <v>1</v>
      </c>
      <c r="B8" s="22" t="s">
        <v>17</v>
      </c>
      <c r="C8" s="22" t="s">
        <v>20</v>
      </c>
      <c r="D8" s="23" t="s">
        <v>18</v>
      </c>
      <c r="E8" s="24">
        <v>12</v>
      </c>
      <c r="F8" s="25">
        <v>5</v>
      </c>
      <c r="G8" s="43"/>
      <c r="H8" s="44">
        <f>G8*E8</f>
        <v>0</v>
      </c>
      <c r="I8" s="44">
        <f>J8-H8</f>
        <v>0</v>
      </c>
      <c r="J8" s="44">
        <f>H8*1.05</f>
        <v>0</v>
      </c>
      <c r="K8" s="26"/>
      <c r="L8" s="26"/>
      <c r="M8" s="27"/>
      <c r="N8" s="28"/>
      <c r="P8" s="29"/>
    </row>
    <row r="9" spans="1:16" ht="15" x14ac:dyDescent="0.25">
      <c r="E9" s="30"/>
      <c r="F9" s="31"/>
      <c r="G9" s="31"/>
      <c r="H9" s="45"/>
      <c r="I9" s="46"/>
      <c r="J9" s="45"/>
      <c r="K9" s="32"/>
      <c r="L9" s="32"/>
      <c r="M9" s="32"/>
      <c r="N9" s="33"/>
    </row>
    <row r="10" spans="1:16" x14ac:dyDescent="0.2">
      <c r="C10" s="34"/>
    </row>
  </sheetData>
  <mergeCells count="5">
    <mergeCell ref="A2:N2"/>
    <mergeCell ref="A3:N3"/>
    <mergeCell ref="A4:N4"/>
    <mergeCell ref="A6:F6"/>
    <mergeCell ref="G6:M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Remigijus Šivickis</cp:lastModifiedBy>
  <dcterms:created xsi:type="dcterms:W3CDTF">2025-11-24T07:21:24Z</dcterms:created>
  <dcterms:modified xsi:type="dcterms:W3CDTF">2025-12-04T08:49:57Z</dcterms:modified>
</cp:coreProperties>
</file>